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minevaOV\Desktop\"/>
    </mc:Choice>
  </mc:AlternateContent>
  <bookViews>
    <workbookView xWindow="0" yWindow="0" windowWidth="11460" windowHeight="5220"/>
  </bookViews>
  <sheets>
    <sheet name="Лист3" sheetId="3" r:id="rId1"/>
  </sheets>
  <definedNames>
    <definedName name="_xlnm.Print_Area" localSheetId="0">Лист3!$A$1:$H$46</definedName>
  </definedNames>
  <calcPr calcId="152511" iterate="1"/>
</workbook>
</file>

<file path=xl/calcChain.xml><?xml version="1.0" encoding="utf-8"?>
<calcChain xmlns="http://schemas.openxmlformats.org/spreadsheetml/2006/main">
  <c r="F23" i="3" l="1"/>
  <c r="E38" i="3"/>
  <c r="E33" i="3"/>
  <c r="E28" i="3"/>
  <c r="F43" i="3" l="1"/>
  <c r="E43" i="3"/>
  <c r="E23" i="3"/>
  <c r="E18" i="3"/>
  <c r="E13" i="3"/>
  <c r="D31" i="3"/>
  <c r="D26" i="3"/>
  <c r="D23" i="3"/>
  <c r="D18" i="3"/>
  <c r="D13" i="3"/>
  <c r="D8" i="3" l="1"/>
  <c r="E6" i="3"/>
  <c r="E8" i="3"/>
  <c r="D6" i="3"/>
  <c r="G31" i="3"/>
  <c r="F26" i="3"/>
  <c r="F6" i="3" s="1"/>
  <c r="D43" i="3"/>
  <c r="G38" i="3"/>
  <c r="G33" i="3"/>
  <c r="G23" i="3"/>
  <c r="G18" i="3"/>
  <c r="G13" i="3"/>
  <c r="G36" i="3"/>
  <c r="G16" i="3"/>
  <c r="G21" i="3"/>
  <c r="G11" i="3"/>
  <c r="G26" i="3" l="1"/>
  <c r="F8" i="3"/>
  <c r="G28" i="3"/>
  <c r="G6" i="3" l="1"/>
  <c r="G8" i="3"/>
</calcChain>
</file>

<file path=xl/sharedStrings.xml><?xml version="1.0" encoding="utf-8"?>
<sst xmlns="http://schemas.openxmlformats.org/spreadsheetml/2006/main" count="73" uniqueCount="38">
  <si>
    <t xml:space="preserve"> </t>
  </si>
  <si>
    <t>федеральный бюджет</t>
  </si>
  <si>
    <t>окружной бюджет</t>
  </si>
  <si>
    <t>городской бюджет</t>
  </si>
  <si>
    <t>другие источники</t>
  </si>
  <si>
    <t>Уточненный план по бюджету</t>
  </si>
  <si>
    <t>Кассовое исполнение</t>
  </si>
  <si>
    <t>Результат реализации мероприятия, причина невыполнения или неполного выполнения мероприятия</t>
  </si>
  <si>
    <t>1.</t>
  </si>
  <si>
    <t>2.</t>
  </si>
  <si>
    <t>Содержание городских территорий, озеленение и благоустройство города Пыть-Яха (всего), в том числе:</t>
  </si>
  <si>
    <t>Комплекс процессных мероприятий «Организация освещения улиц, микрорайонов города» (всего)</t>
  </si>
  <si>
    <t xml:space="preserve">Комплекс процессных мероприятий «Организация озеленения и благоустройства городских территорий, охрана, защита, воспроизводство лесов и зеленных насаждений» (всего) </t>
  </si>
  <si>
    <t>Комплекс процессных мероприятий «Содержание мест захоронения»  (всего)</t>
  </si>
  <si>
    <t>Комплекс процессных мероприятий «Зимнее и летнее содержание городских территорий» (всего)</t>
  </si>
  <si>
    <t>Комплекс процессных мероприятий «Обеспечение комплексного содержания и ремонта объектов благоустройства (детские игровые и спортивные площадки, городской фонтан)» (всего)</t>
  </si>
  <si>
    <t>Комплекс процессных мероприятий Праздничное оформление городских территорий» (всего),</t>
  </si>
  <si>
    <t>Исполнитель:
Аминева О.В. 8 (3463) 46-84-03</t>
  </si>
  <si>
    <t>всего:</t>
  </si>
  <si>
    <t>План по программе (с изменениями)</t>
  </si>
  <si>
    <t>Источники финансирования</t>
  </si>
  <si>
    <t xml:space="preserve">Процент исполнения </t>
  </si>
  <si>
    <t>3.</t>
  </si>
  <si>
    <t>4.</t>
  </si>
  <si>
    <t>5.</t>
  </si>
  <si>
    <t>6.</t>
  </si>
  <si>
    <t>7.</t>
  </si>
  <si>
    <t>Комплекс процессных мероприятий "Реализация инициативных проектов, отобранных по результатам конкурса"</t>
  </si>
  <si>
    <t>Наименование муниципальной программы, структурного элемента, комплекса процессных мероприятий, регионального проекта</t>
  </si>
  <si>
    <t>20.</t>
  </si>
  <si>
    <t>на 31 марта 2026 года</t>
  </si>
  <si>
    <t>По итогам 2 квартала 2026 года.</t>
  </si>
  <si>
    <t>Финансовое обеспечение  выполнения муниципальных работ в рамках  муниципального задания от 15.01.2026 №36-ра.</t>
  </si>
  <si>
    <t>Ежемесячные платежи в рамках концессионного соглашения №1 от 14.01.2023 (инвестиционный платеж, операционный, возмещение затрат на уплату процентов). Оплата по контрактам  с АО Газпромэнергосбыт Тюмень и АО ЮТЭК - РС на поставку энергоснабжения для муниципальных нужд и осуществлению технологического присоединения объектов в электрическим сетям; с ИП Юферицин В.В. (обязателсьтва 2025 года) по подключению архитектурной подствеки горок и содержанию объектов уличного и внутриквартального освещения.</t>
  </si>
  <si>
    <t>В 2026 году не реализуется.</t>
  </si>
  <si>
    <t xml:space="preserve">В рамках реализации мероприятия заключено 10 муниципальных контрактов  по уборке городских территорий (внутриквартальные проезды, парки, скверы, пешеходные зоны)  от мусора, снега, листвы,песка, вывоз снежных масс, содержание ледовых городсков, ремонт и покраска на объеках благоутсройства, покос травы) с ООО УК Гарант Сервис (№0187300019426000019 от 10.03.2026 выполнение работ по санитарному содержанию территорий, №30 от 27.03.2026 на оказание услуг по вывозу снежных масс с объектов благоустройства, №216 от 30.12.2025 на выполнение работ по зимнему содержанию городских территорий, №0187300019425000193 на выполнение работ по зимнему содержанию объектов и элементов благоустройства, №0187300019426000012  от 03.03.2026 на выполнение работ по летнрему содержанию объектов и элементов благоустройства), ИП Мубораков М.А. (№0187300019426000020 от 17.03.2026 на выполнение работ по содержанию, ремонту и обслужтиванию внутриквартальных проездов города, №28 от 27.03.2026, №29 от 27.03.2026 на выполнение работ по вывозу снежных масс с внутриквартальных проездов города, №0187300019425000104 от 25.08.2025 на выполнение работ по зимнему содержанию внутриквартальных проездов в 2026 году) , ИП Коркмасов З.Б. (№0187300019426000009 от 18.02.2026 на выполнение работ по содержанию городских территорий). Произведена оплата за фактически оказанные услуги. 
                                        </t>
  </si>
  <si>
    <t>Оплата по муниципальному контракту №0187300019425000149 от 17.11.2025 с ИП Хаматзянов Д.М. по поставке игровых элементов (детского игрового оборудования). 
Заключен муниципальный контракт №01873000194260000022 от 23.03.2026 на выполнение работ по содержанию детского игрового и спортивного оборудования детских площадок</t>
  </si>
  <si>
    <t>Фактическая оплата по заключеным муниципальным контрактам: №210 от  26.12.2026, №18 от 27.02.2026 с ИП Жукова Н.И. по содержанию туалетных кабин; №0187300019425000179 от 18.12.2025  с ИП Юферицин В.В. по демонтажу световых фигур; №214 от 29.12.2025, №10 от 13.02.2026 с ООО УК Гарант сервис по содержанию и обслуживанию деревянных горок№ 213 от 29.12.2025 с МУП УГХ по содержанию ледового катка.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</si>
</sst>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0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4" fontId="6" fillId="3" borderId="0" xfId="0" applyNumberFormat="1" applyFont="1" applyFill="1" applyBorder="1" applyAlignment="1">
      <alignment wrapText="1"/>
    </xf>
    <xf numFmtId="4" fontId="5" fillId="3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4" fontId="5" fillId="4" borderId="0" xfId="0" applyNumberFormat="1" applyFont="1" applyFill="1" applyAlignment="1">
      <alignment horizontal="center" vertical="center"/>
    </xf>
    <xf numFmtId="4" fontId="2" fillId="4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" fontId="1" fillId="2" borderId="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45"/>
  <sheetViews>
    <sheetView tabSelected="1" view="pageBreakPreview" topLeftCell="A19" zoomScale="80" zoomScaleNormal="80" zoomScaleSheetLayoutView="80" zoomScalePageLayoutView="70" workbookViewId="0">
      <selection activeCell="H45" sqref="H45"/>
    </sheetView>
  </sheetViews>
  <sheetFormatPr defaultRowHeight="12.75" x14ac:dyDescent="0.2"/>
  <cols>
    <col min="1" max="1" width="7.42578125" style="2" customWidth="1"/>
    <col min="2" max="2" width="38.7109375" style="19" customWidth="1"/>
    <col min="3" max="3" width="38.7109375" style="1" customWidth="1"/>
    <col min="4" max="4" width="22.28515625" style="3" customWidth="1"/>
    <col min="5" max="5" width="20.140625" style="1" customWidth="1"/>
    <col min="6" max="7" width="17.5703125" style="13" customWidth="1"/>
    <col min="8" max="8" width="110.140625" style="1" customWidth="1"/>
    <col min="9" max="9" width="11.140625" style="1" customWidth="1"/>
    <col min="10" max="10" width="11" style="1" customWidth="1"/>
    <col min="11" max="16384" width="9.140625" style="1"/>
  </cols>
  <sheetData>
    <row r="1" spans="1:19" ht="18" customHeight="1" x14ac:dyDescent="0.2">
      <c r="A1" s="31"/>
      <c r="B1" s="31"/>
      <c r="C1" s="31"/>
      <c r="D1" s="31"/>
      <c r="E1" s="31"/>
      <c r="F1" s="31"/>
      <c r="G1" s="31"/>
      <c r="H1" s="31"/>
    </row>
    <row r="2" spans="1:19" ht="18" customHeight="1" x14ac:dyDescent="0.2">
      <c r="A2" s="38" t="s">
        <v>28</v>
      </c>
      <c r="B2" s="38"/>
      <c r="C2" s="38" t="s">
        <v>20</v>
      </c>
      <c r="D2" s="37" t="s">
        <v>30</v>
      </c>
      <c r="E2" s="37"/>
      <c r="F2" s="37"/>
      <c r="G2" s="37"/>
      <c r="H2" s="38" t="s">
        <v>7</v>
      </c>
    </row>
    <row r="3" spans="1:19" s="3" customFormat="1" ht="74.25" customHeight="1" x14ac:dyDescent="0.2">
      <c r="A3" s="38"/>
      <c r="B3" s="38"/>
      <c r="C3" s="38"/>
      <c r="D3" s="9" t="s">
        <v>19</v>
      </c>
      <c r="E3" s="36" t="s">
        <v>5</v>
      </c>
      <c r="F3" s="36" t="s">
        <v>6</v>
      </c>
      <c r="G3" s="9" t="s">
        <v>21</v>
      </c>
      <c r="H3" s="38"/>
    </row>
    <row r="4" spans="1:19" s="15" customFormat="1" ht="17.25" customHeight="1" x14ac:dyDescent="0.25">
      <c r="A4" s="43" t="s">
        <v>29</v>
      </c>
      <c r="B4" s="43" t="s">
        <v>10</v>
      </c>
      <c r="C4" s="29" t="s">
        <v>1</v>
      </c>
      <c r="D4" s="28"/>
      <c r="E4" s="28"/>
      <c r="F4" s="28"/>
      <c r="G4" s="28"/>
      <c r="H4" s="42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s="15" customFormat="1" ht="17.25" customHeight="1" x14ac:dyDescent="0.25">
      <c r="A5" s="43"/>
      <c r="B5" s="43"/>
      <c r="C5" s="29" t="s">
        <v>2</v>
      </c>
      <c r="D5" s="33"/>
      <c r="E5" s="33"/>
      <c r="F5" s="33"/>
      <c r="G5" s="33"/>
      <c r="H5" s="42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s="15" customFormat="1" ht="17.25" customHeight="1" x14ac:dyDescent="0.25">
      <c r="A6" s="43"/>
      <c r="B6" s="43"/>
      <c r="C6" s="29" t="s">
        <v>3</v>
      </c>
      <c r="D6" s="28">
        <f>D11+D16+D21+D26+D31+D36</f>
        <v>149266.49999999997</v>
      </c>
      <c r="E6" s="28">
        <f>E11+E16+E21+E26+E31+E36</f>
        <v>159225.9</v>
      </c>
      <c r="F6" s="28">
        <f>F16+F11+F21+F26+F31+F36+F41</f>
        <v>41504.590000000004</v>
      </c>
      <c r="G6" s="28">
        <f>F6/E6*100</f>
        <v>26.066481646516053</v>
      </c>
      <c r="H6" s="42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s="15" customFormat="1" ht="17.25" customHeight="1" x14ac:dyDescent="0.25">
      <c r="A7" s="43"/>
      <c r="B7" s="43"/>
      <c r="C7" s="30" t="s">
        <v>4</v>
      </c>
      <c r="D7" s="28"/>
      <c r="E7" s="28"/>
      <c r="F7" s="28"/>
      <c r="G7" s="28"/>
      <c r="H7" s="42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s="15" customFormat="1" ht="17.25" customHeight="1" x14ac:dyDescent="0.25">
      <c r="A8" s="43"/>
      <c r="B8" s="43"/>
      <c r="C8" s="32" t="s">
        <v>18</v>
      </c>
      <c r="D8" s="28">
        <f>D13+D18+D23+D28+D33+D38</f>
        <v>149266.49999999997</v>
      </c>
      <c r="E8" s="28">
        <f>E13+E18+E23+E28+E33+E38</f>
        <v>159225.9</v>
      </c>
      <c r="F8" s="28">
        <f>F13+F18+F23+F28+F33+F38+F43</f>
        <v>41504.590000000004</v>
      </c>
      <c r="G8" s="28">
        <f>F8/E8*100</f>
        <v>26.066481646516053</v>
      </c>
      <c r="H8" s="42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s="20" customFormat="1" ht="19.5" customHeight="1" x14ac:dyDescent="0.2">
      <c r="A9" s="40" t="s">
        <v>8</v>
      </c>
      <c r="B9" s="39" t="s">
        <v>11</v>
      </c>
      <c r="C9" s="29" t="s">
        <v>1</v>
      </c>
      <c r="D9" s="34"/>
      <c r="E9" s="34"/>
      <c r="F9" s="35"/>
      <c r="G9" s="10"/>
      <c r="H9" s="41" t="s">
        <v>33</v>
      </c>
    </row>
    <row r="10" spans="1:19" s="20" customFormat="1" ht="15.75" x14ac:dyDescent="0.2">
      <c r="A10" s="40"/>
      <c r="B10" s="39"/>
      <c r="C10" s="29" t="s">
        <v>2</v>
      </c>
      <c r="D10" s="34"/>
      <c r="E10" s="34"/>
      <c r="F10" s="34"/>
      <c r="G10" s="10"/>
      <c r="H10" s="41"/>
    </row>
    <row r="11" spans="1:19" s="20" customFormat="1" ht="15.75" x14ac:dyDescent="0.2">
      <c r="A11" s="40"/>
      <c r="B11" s="39"/>
      <c r="C11" s="29" t="s">
        <v>3</v>
      </c>
      <c r="D11" s="10">
        <v>30734.9</v>
      </c>
      <c r="E11" s="10">
        <v>31471.3</v>
      </c>
      <c r="F11" s="10">
        <v>8538.2999999999993</v>
      </c>
      <c r="G11" s="28">
        <f>F11/E11*100</f>
        <v>27.130433124783533</v>
      </c>
      <c r="H11" s="41"/>
    </row>
    <row r="12" spans="1:19" s="20" customFormat="1" ht="20.25" customHeight="1" x14ac:dyDescent="0.2">
      <c r="A12" s="40"/>
      <c r="B12" s="39"/>
      <c r="C12" s="30" t="s">
        <v>4</v>
      </c>
      <c r="D12" s="10"/>
      <c r="E12" s="10"/>
      <c r="F12" s="10"/>
      <c r="G12" s="10"/>
      <c r="H12" s="41"/>
    </row>
    <row r="13" spans="1:19" s="20" customFormat="1" ht="29.25" customHeight="1" x14ac:dyDescent="0.2">
      <c r="A13" s="40"/>
      <c r="B13" s="39"/>
      <c r="C13" s="32" t="s">
        <v>18</v>
      </c>
      <c r="D13" s="10">
        <f>D11</f>
        <v>30734.9</v>
      </c>
      <c r="E13" s="10">
        <f>E11</f>
        <v>31471.3</v>
      </c>
      <c r="F13" s="10">
        <v>8538.2999999999993</v>
      </c>
      <c r="G13" s="28">
        <f>F13/E13*100</f>
        <v>27.130433124783533</v>
      </c>
      <c r="H13" s="41"/>
    </row>
    <row r="14" spans="1:19" s="20" customFormat="1" ht="15.75" x14ac:dyDescent="0.2">
      <c r="A14" s="40" t="s">
        <v>9</v>
      </c>
      <c r="B14" s="39" t="s">
        <v>12</v>
      </c>
      <c r="C14" s="29" t="s">
        <v>1</v>
      </c>
      <c r="D14" s="34"/>
      <c r="E14" s="34"/>
      <c r="F14" s="34"/>
      <c r="G14" s="10"/>
      <c r="H14" s="41" t="s">
        <v>31</v>
      </c>
    </row>
    <row r="15" spans="1:19" s="20" customFormat="1" ht="15.75" x14ac:dyDescent="0.2">
      <c r="A15" s="40"/>
      <c r="B15" s="39"/>
      <c r="C15" s="29" t="s">
        <v>2</v>
      </c>
      <c r="D15" s="34"/>
      <c r="E15" s="34"/>
      <c r="F15" s="34"/>
      <c r="G15" s="10"/>
      <c r="H15" s="41"/>
    </row>
    <row r="16" spans="1:19" s="20" customFormat="1" ht="15.75" x14ac:dyDescent="0.2">
      <c r="A16" s="40"/>
      <c r="B16" s="39"/>
      <c r="C16" s="29" t="s">
        <v>3</v>
      </c>
      <c r="D16" s="10">
        <v>5271.7</v>
      </c>
      <c r="E16" s="10">
        <v>5186.8</v>
      </c>
      <c r="F16" s="10">
        <v>0</v>
      </c>
      <c r="G16" s="28">
        <f>F16/E16*100</f>
        <v>0</v>
      </c>
      <c r="H16" s="41"/>
    </row>
    <row r="17" spans="1:8" s="20" customFormat="1" ht="15.75" x14ac:dyDescent="0.2">
      <c r="A17" s="40"/>
      <c r="B17" s="39"/>
      <c r="C17" s="30" t="s">
        <v>4</v>
      </c>
      <c r="D17" s="10"/>
      <c r="E17" s="10"/>
      <c r="F17" s="10"/>
      <c r="G17" s="10"/>
      <c r="H17" s="41"/>
    </row>
    <row r="18" spans="1:8" s="20" customFormat="1" ht="43.5" customHeight="1" x14ac:dyDescent="0.2">
      <c r="A18" s="40"/>
      <c r="B18" s="39"/>
      <c r="C18" s="32" t="s">
        <v>18</v>
      </c>
      <c r="D18" s="10">
        <f>D16</f>
        <v>5271.7</v>
      </c>
      <c r="E18" s="10">
        <f>E16</f>
        <v>5186.8</v>
      </c>
      <c r="F18" s="10">
        <v>0</v>
      </c>
      <c r="G18" s="28">
        <f>F18/E18*100</f>
        <v>0</v>
      </c>
      <c r="H18" s="41"/>
    </row>
    <row r="19" spans="1:8" s="20" customFormat="1" ht="19.5" customHeight="1" x14ac:dyDescent="0.2">
      <c r="A19" s="40" t="s">
        <v>22</v>
      </c>
      <c r="B19" s="41" t="s">
        <v>13</v>
      </c>
      <c r="C19" s="29" t="s">
        <v>1</v>
      </c>
      <c r="D19" s="35"/>
      <c r="E19" s="35"/>
      <c r="F19" s="35"/>
      <c r="G19" s="10"/>
      <c r="H19" s="41" t="s">
        <v>32</v>
      </c>
    </row>
    <row r="20" spans="1:8" s="20" customFormat="1" ht="15.75" x14ac:dyDescent="0.2">
      <c r="A20" s="40"/>
      <c r="B20" s="41"/>
      <c r="C20" s="29" t="s">
        <v>2</v>
      </c>
      <c r="D20" s="34"/>
      <c r="E20" s="34"/>
      <c r="F20" s="34"/>
      <c r="G20" s="10"/>
      <c r="H20" s="41"/>
    </row>
    <row r="21" spans="1:8" s="20" customFormat="1" ht="15.75" x14ac:dyDescent="0.2">
      <c r="A21" s="40"/>
      <c r="B21" s="41"/>
      <c r="C21" s="29" t="s">
        <v>3</v>
      </c>
      <c r="D21" s="10">
        <v>14759.5</v>
      </c>
      <c r="E21" s="10">
        <v>14759.5</v>
      </c>
      <c r="F21" s="10">
        <v>2493.1999999999998</v>
      </c>
      <c r="G21" s="28">
        <f>F21/E21*100</f>
        <v>16.892171144008941</v>
      </c>
      <c r="H21" s="41"/>
    </row>
    <row r="22" spans="1:8" s="20" customFormat="1" ht="15.75" x14ac:dyDescent="0.2">
      <c r="A22" s="40"/>
      <c r="B22" s="41"/>
      <c r="C22" s="30" t="s">
        <v>4</v>
      </c>
      <c r="D22" s="10"/>
      <c r="E22" s="10"/>
      <c r="F22" s="10"/>
      <c r="G22" s="10"/>
      <c r="H22" s="41"/>
    </row>
    <row r="23" spans="1:8" s="20" customFormat="1" ht="15.75" x14ac:dyDescent="0.2">
      <c r="A23" s="40"/>
      <c r="B23" s="41"/>
      <c r="C23" s="32" t="s">
        <v>18</v>
      </c>
      <c r="D23" s="10">
        <f>D21</f>
        <v>14759.5</v>
      </c>
      <c r="E23" s="10">
        <f>E21</f>
        <v>14759.5</v>
      </c>
      <c r="F23" s="10">
        <f>F21</f>
        <v>2493.1999999999998</v>
      </c>
      <c r="G23" s="28">
        <f>F23/E23*100</f>
        <v>16.892171144008941</v>
      </c>
      <c r="H23" s="41"/>
    </row>
    <row r="24" spans="1:8" s="20" customFormat="1" ht="28.5" customHeight="1" x14ac:dyDescent="0.2">
      <c r="A24" s="40" t="s">
        <v>23</v>
      </c>
      <c r="B24" s="39" t="s">
        <v>14</v>
      </c>
      <c r="C24" s="29" t="s">
        <v>1</v>
      </c>
      <c r="D24" s="35"/>
      <c r="E24" s="35"/>
      <c r="F24" s="35"/>
      <c r="G24" s="10"/>
      <c r="H24" s="47" t="s">
        <v>35</v>
      </c>
    </row>
    <row r="25" spans="1:8" s="20" customFormat="1" ht="16.5" customHeight="1" x14ac:dyDescent="0.2">
      <c r="A25" s="40"/>
      <c r="B25" s="39"/>
      <c r="C25" s="29" t="s">
        <v>2</v>
      </c>
      <c r="D25" s="34"/>
      <c r="E25" s="34"/>
      <c r="F25" s="34"/>
      <c r="G25" s="10"/>
      <c r="H25" s="47"/>
    </row>
    <row r="26" spans="1:8" s="20" customFormat="1" ht="18" customHeight="1" x14ac:dyDescent="0.2">
      <c r="A26" s="40"/>
      <c r="B26" s="39"/>
      <c r="C26" s="29" t="s">
        <v>3</v>
      </c>
      <c r="D26" s="10">
        <f>D28</f>
        <v>82048.2</v>
      </c>
      <c r="E26" s="10">
        <v>83848.2</v>
      </c>
      <c r="F26" s="10">
        <f>F28</f>
        <v>26964.69</v>
      </c>
      <c r="G26" s="28">
        <f>F26/E26*100</f>
        <v>32.158937222265955</v>
      </c>
      <c r="H26" s="47"/>
    </row>
    <row r="27" spans="1:8" s="20" customFormat="1" ht="18" customHeight="1" x14ac:dyDescent="0.2">
      <c r="A27" s="40"/>
      <c r="B27" s="39"/>
      <c r="C27" s="30" t="s">
        <v>4</v>
      </c>
      <c r="D27" s="10"/>
      <c r="E27" s="10"/>
      <c r="F27" s="10"/>
      <c r="G27" s="10"/>
      <c r="H27" s="47"/>
    </row>
    <row r="28" spans="1:8" s="20" customFormat="1" ht="165.75" customHeight="1" x14ac:dyDescent="0.2">
      <c r="A28" s="40"/>
      <c r="B28" s="39"/>
      <c r="C28" s="32" t="s">
        <v>18</v>
      </c>
      <c r="D28" s="10">
        <v>82048.2</v>
      </c>
      <c r="E28" s="10">
        <f>E26</f>
        <v>83848.2</v>
      </c>
      <c r="F28" s="10">
        <v>26964.69</v>
      </c>
      <c r="G28" s="28">
        <f>F28/E28*100</f>
        <v>32.158937222265955</v>
      </c>
      <c r="H28" s="47"/>
    </row>
    <row r="29" spans="1:8" s="20" customFormat="1" ht="16.5" customHeight="1" x14ac:dyDescent="0.2">
      <c r="A29" s="40" t="s">
        <v>24</v>
      </c>
      <c r="B29" s="39" t="s">
        <v>15</v>
      </c>
      <c r="C29" s="29" t="s">
        <v>1</v>
      </c>
      <c r="D29" s="34"/>
      <c r="E29" s="34"/>
      <c r="F29" s="34"/>
      <c r="G29" s="10"/>
      <c r="H29" s="41" t="s">
        <v>36</v>
      </c>
    </row>
    <row r="30" spans="1:8" s="20" customFormat="1" ht="16.5" customHeight="1" x14ac:dyDescent="0.2">
      <c r="A30" s="40"/>
      <c r="B30" s="39"/>
      <c r="C30" s="29" t="s">
        <v>2</v>
      </c>
      <c r="D30" s="34"/>
      <c r="E30" s="34"/>
      <c r="F30" s="34"/>
      <c r="G30" s="10"/>
      <c r="H30" s="41"/>
    </row>
    <row r="31" spans="1:8" s="20" customFormat="1" ht="18.75" customHeight="1" x14ac:dyDescent="0.2">
      <c r="A31" s="40"/>
      <c r="B31" s="39"/>
      <c r="C31" s="29" t="s">
        <v>3</v>
      </c>
      <c r="D31" s="10">
        <f>D33</f>
        <v>5162.8</v>
      </c>
      <c r="E31" s="10">
        <v>15122.1</v>
      </c>
      <c r="F31" s="10">
        <v>1626.6</v>
      </c>
      <c r="G31" s="28">
        <f>F31/E31*100</f>
        <v>10.756442557581288</v>
      </c>
      <c r="H31" s="41"/>
    </row>
    <row r="32" spans="1:8" s="20" customFormat="1" ht="15.75" customHeight="1" x14ac:dyDescent="0.2">
      <c r="A32" s="40"/>
      <c r="B32" s="39"/>
      <c r="C32" s="30" t="s">
        <v>4</v>
      </c>
      <c r="D32" s="10"/>
      <c r="E32" s="10"/>
      <c r="F32" s="10"/>
      <c r="G32" s="10"/>
      <c r="H32" s="41"/>
    </row>
    <row r="33" spans="1:56" s="20" customFormat="1" ht="55.5" customHeight="1" x14ac:dyDescent="0.2">
      <c r="A33" s="40"/>
      <c r="B33" s="39"/>
      <c r="C33" s="32" t="s">
        <v>18</v>
      </c>
      <c r="D33" s="10">
        <v>5162.8</v>
      </c>
      <c r="E33" s="10">
        <f>E31</f>
        <v>15122.1</v>
      </c>
      <c r="F33" s="10">
        <v>1626.6</v>
      </c>
      <c r="G33" s="28">
        <f>F33/E33*100</f>
        <v>10.756442557581288</v>
      </c>
      <c r="H33" s="41"/>
    </row>
    <row r="34" spans="1:56" s="21" customFormat="1" ht="15.75" customHeight="1" x14ac:dyDescent="0.2">
      <c r="A34" s="40" t="s">
        <v>25</v>
      </c>
      <c r="B34" s="39" t="s">
        <v>16</v>
      </c>
      <c r="C34" s="29" t="s">
        <v>1</v>
      </c>
      <c r="D34" s="34"/>
      <c r="E34" s="34"/>
      <c r="F34" s="34"/>
      <c r="G34" s="10"/>
      <c r="H34" s="41" t="s">
        <v>37</v>
      </c>
    </row>
    <row r="35" spans="1:56" s="21" customFormat="1" ht="15.75" x14ac:dyDescent="0.2">
      <c r="A35" s="40"/>
      <c r="B35" s="39"/>
      <c r="C35" s="29" t="s">
        <v>2</v>
      </c>
      <c r="D35" s="34"/>
      <c r="E35" s="34"/>
      <c r="F35" s="34"/>
      <c r="G35" s="10"/>
      <c r="H35" s="41"/>
    </row>
    <row r="36" spans="1:56" s="21" customFormat="1" ht="15.75" x14ac:dyDescent="0.2">
      <c r="A36" s="40"/>
      <c r="B36" s="39"/>
      <c r="C36" s="29" t="s">
        <v>3</v>
      </c>
      <c r="D36" s="10">
        <v>11289.4</v>
      </c>
      <c r="E36" s="10">
        <v>8838</v>
      </c>
      <c r="F36" s="10">
        <v>1881.8</v>
      </c>
      <c r="G36" s="28">
        <f>F36/E36*100</f>
        <v>21.292147544693368</v>
      </c>
      <c r="H36" s="41"/>
    </row>
    <row r="37" spans="1:56" s="21" customFormat="1" ht="15.75" customHeight="1" x14ac:dyDescent="0.2">
      <c r="A37" s="40"/>
      <c r="B37" s="39"/>
      <c r="C37" s="30" t="s">
        <v>4</v>
      </c>
      <c r="D37" s="10"/>
      <c r="E37" s="10"/>
      <c r="F37" s="10"/>
      <c r="G37" s="10"/>
      <c r="H37" s="41"/>
    </row>
    <row r="38" spans="1:56" s="21" customFormat="1" ht="24.75" customHeight="1" x14ac:dyDescent="0.2">
      <c r="A38" s="40"/>
      <c r="B38" s="39"/>
      <c r="C38" s="32" t="s">
        <v>18</v>
      </c>
      <c r="D38" s="10">
        <v>11289.4</v>
      </c>
      <c r="E38" s="10">
        <f>E36</f>
        <v>8838</v>
      </c>
      <c r="F38" s="10">
        <v>1881.8</v>
      </c>
      <c r="G38" s="28">
        <f>F38/E38*100</f>
        <v>21.292147544693368</v>
      </c>
      <c r="H38" s="41"/>
    </row>
    <row r="39" spans="1:56" s="21" customFormat="1" ht="18" customHeight="1" x14ac:dyDescent="0.2">
      <c r="A39" s="40" t="s">
        <v>26</v>
      </c>
      <c r="B39" s="39" t="s">
        <v>27</v>
      </c>
      <c r="C39" s="29" t="s">
        <v>1</v>
      </c>
      <c r="D39" s="34"/>
      <c r="E39" s="34"/>
      <c r="F39" s="34"/>
      <c r="G39" s="34"/>
      <c r="H39" s="41" t="s">
        <v>34</v>
      </c>
    </row>
    <row r="40" spans="1:56" s="21" customFormat="1" ht="18" customHeight="1" x14ac:dyDescent="0.2">
      <c r="A40" s="40"/>
      <c r="B40" s="39"/>
      <c r="C40" s="29" t="s">
        <v>2</v>
      </c>
      <c r="D40" s="10">
        <v>0</v>
      </c>
      <c r="E40" s="10">
        <v>0</v>
      </c>
      <c r="F40" s="10">
        <v>0</v>
      </c>
      <c r="G40" s="33"/>
      <c r="H40" s="41"/>
    </row>
    <row r="41" spans="1:56" s="21" customFormat="1" ht="18" customHeight="1" x14ac:dyDescent="0.2">
      <c r="A41" s="40"/>
      <c r="B41" s="39"/>
      <c r="C41" s="29" t="s">
        <v>3</v>
      </c>
      <c r="D41" s="10">
        <v>0</v>
      </c>
      <c r="E41" s="10">
        <v>0</v>
      </c>
      <c r="F41" s="10">
        <v>0</v>
      </c>
      <c r="G41" s="33"/>
      <c r="H41" s="41"/>
    </row>
    <row r="42" spans="1:56" s="21" customFormat="1" ht="18" customHeight="1" x14ac:dyDescent="0.2">
      <c r="A42" s="40"/>
      <c r="B42" s="39"/>
      <c r="C42" s="30" t="s">
        <v>4</v>
      </c>
      <c r="D42" s="10"/>
      <c r="E42" s="10"/>
      <c r="F42" s="10"/>
      <c r="G42" s="34"/>
      <c r="H42" s="41"/>
    </row>
    <row r="43" spans="1:56" s="21" customFormat="1" ht="17.25" customHeight="1" x14ac:dyDescent="0.2">
      <c r="A43" s="40"/>
      <c r="B43" s="39"/>
      <c r="C43" s="32" t="s">
        <v>18</v>
      </c>
      <c r="D43" s="10">
        <f>D40+D41</f>
        <v>0</v>
      </c>
      <c r="E43" s="10">
        <f>E40+E41</f>
        <v>0</v>
      </c>
      <c r="F43" s="10">
        <f>F40+F41</f>
        <v>0</v>
      </c>
      <c r="G43" s="33"/>
      <c r="H43" s="41"/>
    </row>
    <row r="44" spans="1:56" s="21" customFormat="1" ht="18" customHeight="1" x14ac:dyDescent="0.2">
      <c r="A44" s="22"/>
      <c r="B44" s="23"/>
      <c r="C44" s="24"/>
      <c r="D44" s="25"/>
      <c r="E44" s="25"/>
      <c r="F44" s="25"/>
      <c r="G44" s="26"/>
      <c r="H44" s="27"/>
    </row>
    <row r="45" spans="1:56" s="21" customFormat="1" ht="18" customHeight="1" x14ac:dyDescent="0.2">
      <c r="A45" s="22"/>
      <c r="B45" s="23"/>
      <c r="C45" s="24"/>
      <c r="D45" s="25"/>
      <c r="E45" s="25"/>
      <c r="F45" s="25"/>
      <c r="G45" s="26"/>
      <c r="H45" s="27"/>
    </row>
    <row r="46" spans="1:56" ht="47.25" customHeight="1" x14ac:dyDescent="0.2">
      <c r="A46" s="44" t="s">
        <v>17</v>
      </c>
      <c r="B46" s="45"/>
      <c r="C46" s="45"/>
      <c r="D46" s="45"/>
      <c r="E46" s="45"/>
      <c r="F46" s="45"/>
      <c r="G46" s="45"/>
      <c r="H46" s="45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</row>
    <row r="47" spans="1:56" ht="10.5" customHeight="1" x14ac:dyDescent="0.2">
      <c r="A47" s="46"/>
      <c r="B47" s="46"/>
      <c r="C47" s="46"/>
      <c r="D47" s="46"/>
      <c r="E47" s="46"/>
      <c r="F47" s="46"/>
      <c r="G47" s="46"/>
      <c r="H47" s="46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</row>
    <row r="48" spans="1:56" ht="15" customHeight="1" x14ac:dyDescent="0.2">
      <c r="A48" s="8"/>
      <c r="B48" s="16"/>
      <c r="C48" s="8"/>
      <c r="D48" s="11"/>
      <c r="E48" s="5"/>
      <c r="F48" s="12"/>
      <c r="G48" s="12"/>
      <c r="H48" s="5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</row>
    <row r="49" spans="1:56" ht="15" x14ac:dyDescent="0.2">
      <c r="A49" s="4"/>
      <c r="B49" s="17"/>
      <c r="C49" s="5"/>
      <c r="D49" s="11"/>
      <c r="E49" s="5"/>
      <c r="F49" s="12" t="s">
        <v>0</v>
      </c>
      <c r="G49" s="12"/>
      <c r="H49" s="5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</row>
    <row r="50" spans="1:56" ht="15" customHeight="1" x14ac:dyDescent="0.2">
      <c r="A50" s="6"/>
      <c r="B50" s="18"/>
      <c r="C50" s="6"/>
      <c r="D50" s="11"/>
      <c r="E50" s="5"/>
      <c r="F50" s="12"/>
      <c r="G50" s="12"/>
      <c r="H50" s="5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</row>
    <row r="51" spans="1:56" ht="24.75" customHeight="1" x14ac:dyDescent="0.2">
      <c r="D51" s="11"/>
      <c r="E51" s="5"/>
      <c r="F51" s="12"/>
      <c r="G51" s="12"/>
      <c r="H51" s="5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</row>
    <row r="52" spans="1:56" ht="15" x14ac:dyDescent="0.2">
      <c r="D52" s="11"/>
      <c r="E52" s="5"/>
      <c r="F52" s="12"/>
      <c r="G52" s="12"/>
      <c r="H52" s="5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</row>
    <row r="53" spans="1:56" ht="15" x14ac:dyDescent="0.2">
      <c r="A53" s="4"/>
      <c r="B53" s="17"/>
      <c r="C53" s="5"/>
      <c r="D53" s="11"/>
      <c r="E53" s="5"/>
      <c r="F53" s="12"/>
      <c r="G53" s="12"/>
      <c r="H53" s="5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</row>
    <row r="54" spans="1:56" ht="15" x14ac:dyDescent="0.2">
      <c r="A54" s="4"/>
      <c r="B54" s="17"/>
      <c r="C54" s="5"/>
      <c r="D54" s="11"/>
      <c r="E54" s="5"/>
      <c r="F54" s="12"/>
      <c r="G54" s="12"/>
      <c r="H54" s="5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</row>
    <row r="55" spans="1:56" x14ac:dyDescent="0.2"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</row>
    <row r="56" spans="1:56" x14ac:dyDescent="0.2"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</row>
    <row r="57" spans="1:56" x14ac:dyDescent="0.2"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</row>
    <row r="58" spans="1:56" x14ac:dyDescent="0.2"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</row>
    <row r="59" spans="1:56" x14ac:dyDescent="0.2"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</row>
    <row r="60" spans="1:56" x14ac:dyDescent="0.2">
      <c r="E60" s="3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</row>
    <row r="61" spans="1:56" x14ac:dyDescent="0.2"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</row>
    <row r="62" spans="1:56" x14ac:dyDescent="0.2"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</row>
    <row r="63" spans="1:56" x14ac:dyDescent="0.2"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</row>
    <row r="64" spans="1:56" x14ac:dyDescent="0.2"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</row>
    <row r="65" spans="9:56" x14ac:dyDescent="0.2"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</row>
    <row r="66" spans="9:56" x14ac:dyDescent="0.2"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</row>
    <row r="67" spans="9:56" x14ac:dyDescent="0.2"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</row>
    <row r="68" spans="9:56" x14ac:dyDescent="0.2"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</row>
    <row r="69" spans="9:56" x14ac:dyDescent="0.2"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</row>
    <row r="70" spans="9:56" x14ac:dyDescent="0.2"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</row>
    <row r="71" spans="9:56" x14ac:dyDescent="0.2"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</row>
    <row r="72" spans="9:56" x14ac:dyDescent="0.2"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</row>
    <row r="73" spans="9:56" x14ac:dyDescent="0.2"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</row>
    <row r="74" spans="9:56" x14ac:dyDescent="0.2"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</row>
    <row r="75" spans="9:56" x14ac:dyDescent="0.2"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</row>
    <row r="76" spans="9:56" x14ac:dyDescent="0.2"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</row>
    <row r="77" spans="9:56" x14ac:dyDescent="0.2"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</row>
    <row r="78" spans="9:56" x14ac:dyDescent="0.2"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</row>
    <row r="79" spans="9:56" x14ac:dyDescent="0.2"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</row>
    <row r="80" spans="9:56" x14ac:dyDescent="0.2"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</row>
    <row r="81" spans="9:56" x14ac:dyDescent="0.2"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</row>
    <row r="82" spans="9:56" x14ac:dyDescent="0.2"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</row>
    <row r="83" spans="9:56" x14ac:dyDescent="0.2"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</row>
    <row r="84" spans="9:56" x14ac:dyDescent="0.2"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</row>
    <row r="85" spans="9:56" x14ac:dyDescent="0.2"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</row>
    <row r="86" spans="9:56" x14ac:dyDescent="0.2"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</row>
    <row r="87" spans="9:56" x14ac:dyDescent="0.2"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</row>
    <row r="88" spans="9:56" x14ac:dyDescent="0.2"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</row>
    <row r="89" spans="9:56" x14ac:dyDescent="0.2"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</row>
    <row r="90" spans="9:56" x14ac:dyDescent="0.2"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</row>
    <row r="91" spans="9:56" x14ac:dyDescent="0.2"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</row>
    <row r="92" spans="9:56" x14ac:dyDescent="0.2"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</row>
    <row r="93" spans="9:56" x14ac:dyDescent="0.2"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</row>
    <row r="94" spans="9:56" x14ac:dyDescent="0.2"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</row>
    <row r="95" spans="9:56" x14ac:dyDescent="0.2"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</row>
    <row r="96" spans="9:56" x14ac:dyDescent="0.2"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</row>
    <row r="97" spans="9:56" x14ac:dyDescent="0.2"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</row>
    <row r="98" spans="9:56" x14ac:dyDescent="0.2"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</row>
    <row r="99" spans="9:56" x14ac:dyDescent="0.2"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</row>
    <row r="100" spans="9:56" x14ac:dyDescent="0.2"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</row>
    <row r="101" spans="9:56" x14ac:dyDescent="0.2"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</row>
    <row r="102" spans="9:56" x14ac:dyDescent="0.2"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</row>
    <row r="103" spans="9:56" x14ac:dyDescent="0.2"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</row>
    <row r="104" spans="9:56" x14ac:dyDescent="0.2"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</row>
    <row r="105" spans="9:56" x14ac:dyDescent="0.2"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</row>
    <row r="106" spans="9:56" x14ac:dyDescent="0.2"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</row>
    <row r="107" spans="9:56" x14ac:dyDescent="0.2"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</row>
    <row r="108" spans="9:56" x14ac:dyDescent="0.2"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</row>
    <row r="109" spans="9:56" x14ac:dyDescent="0.2"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</row>
    <row r="110" spans="9:56" x14ac:dyDescent="0.2"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</row>
    <row r="111" spans="9:56" x14ac:dyDescent="0.2"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</row>
    <row r="112" spans="9:56" x14ac:dyDescent="0.2"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</row>
    <row r="113" spans="9:56" x14ac:dyDescent="0.2"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</row>
    <row r="114" spans="9:56" x14ac:dyDescent="0.2"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</row>
    <row r="115" spans="9:56" x14ac:dyDescent="0.2"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</row>
    <row r="116" spans="9:56" x14ac:dyDescent="0.2"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</row>
    <row r="117" spans="9:56" x14ac:dyDescent="0.2"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</row>
    <row r="118" spans="9:56" x14ac:dyDescent="0.2"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</row>
    <row r="119" spans="9:56" x14ac:dyDescent="0.2"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</row>
    <row r="120" spans="9:56" x14ac:dyDescent="0.2"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</row>
    <row r="121" spans="9:56" x14ac:dyDescent="0.2"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</row>
    <row r="122" spans="9:56" x14ac:dyDescent="0.2"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</row>
    <row r="123" spans="9:56" x14ac:dyDescent="0.2"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</row>
    <row r="124" spans="9:56" x14ac:dyDescent="0.2"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</row>
    <row r="125" spans="9:56" x14ac:dyDescent="0.2"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</row>
    <row r="126" spans="9:56" x14ac:dyDescent="0.2"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</row>
    <row r="127" spans="9:56" x14ac:dyDescent="0.2"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</row>
    <row r="128" spans="9:56" x14ac:dyDescent="0.2"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</row>
    <row r="129" spans="9:56" x14ac:dyDescent="0.2"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</row>
    <row r="130" spans="9:56" x14ac:dyDescent="0.2"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</row>
    <row r="131" spans="9:56" x14ac:dyDescent="0.2"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</row>
    <row r="132" spans="9:56" x14ac:dyDescent="0.2"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</row>
    <row r="133" spans="9:56" x14ac:dyDescent="0.2"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</row>
    <row r="134" spans="9:56" x14ac:dyDescent="0.2"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</row>
    <row r="135" spans="9:56" x14ac:dyDescent="0.2"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</row>
    <row r="136" spans="9:56" x14ac:dyDescent="0.2"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</row>
    <row r="137" spans="9:56" x14ac:dyDescent="0.2"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</row>
    <row r="138" spans="9:56" x14ac:dyDescent="0.2"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</row>
    <row r="139" spans="9:56" x14ac:dyDescent="0.2"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</row>
    <row r="140" spans="9:56" x14ac:dyDescent="0.2"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</row>
    <row r="141" spans="9:56" x14ac:dyDescent="0.2"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</row>
    <row r="142" spans="9:56" x14ac:dyDescent="0.2"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</row>
    <row r="143" spans="9:56" x14ac:dyDescent="0.2"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</row>
    <row r="144" spans="9:56" x14ac:dyDescent="0.2"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</row>
    <row r="145" spans="9:56" x14ac:dyDescent="0.2"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</row>
    <row r="146" spans="9:56" x14ac:dyDescent="0.2"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</row>
    <row r="147" spans="9:56" x14ac:dyDescent="0.2"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</row>
    <row r="148" spans="9:56" x14ac:dyDescent="0.2"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</row>
    <row r="149" spans="9:56" x14ac:dyDescent="0.2"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</row>
    <row r="150" spans="9:56" x14ac:dyDescent="0.2"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</row>
    <row r="151" spans="9:56" x14ac:dyDescent="0.2"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</row>
    <row r="152" spans="9:56" x14ac:dyDescent="0.2"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</row>
    <row r="153" spans="9:56" x14ac:dyDescent="0.2"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</row>
    <row r="154" spans="9:56" x14ac:dyDescent="0.2"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</row>
    <row r="155" spans="9:56" x14ac:dyDescent="0.2"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</row>
    <row r="156" spans="9:56" x14ac:dyDescent="0.2"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</row>
    <row r="157" spans="9:56" x14ac:dyDescent="0.2"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</row>
    <row r="158" spans="9:56" x14ac:dyDescent="0.2"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</row>
    <row r="159" spans="9:56" x14ac:dyDescent="0.2"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</row>
    <row r="160" spans="9:56" x14ac:dyDescent="0.2"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</row>
    <row r="161" spans="9:56" x14ac:dyDescent="0.2"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</row>
    <row r="162" spans="9:56" x14ac:dyDescent="0.2"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</row>
    <row r="163" spans="9:56" x14ac:dyDescent="0.2"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</row>
    <row r="164" spans="9:56" x14ac:dyDescent="0.2"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</row>
    <row r="165" spans="9:56" x14ac:dyDescent="0.2"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</row>
    <row r="166" spans="9:56" x14ac:dyDescent="0.2"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</row>
    <row r="167" spans="9:56" x14ac:dyDescent="0.2"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</row>
    <row r="168" spans="9:56" x14ac:dyDescent="0.2"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</row>
    <row r="169" spans="9:56" x14ac:dyDescent="0.2"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</row>
    <row r="170" spans="9:56" x14ac:dyDescent="0.2"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</row>
    <row r="171" spans="9:56" x14ac:dyDescent="0.2"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</row>
    <row r="172" spans="9:56" x14ac:dyDescent="0.2"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</row>
    <row r="173" spans="9:56" x14ac:dyDescent="0.2"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</row>
    <row r="174" spans="9:56" x14ac:dyDescent="0.2"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</row>
    <row r="175" spans="9:56" x14ac:dyDescent="0.2"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</row>
    <row r="176" spans="9:56" x14ac:dyDescent="0.2"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</row>
    <row r="177" spans="9:56" x14ac:dyDescent="0.2"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</row>
    <row r="178" spans="9:56" x14ac:dyDescent="0.2"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</row>
    <row r="179" spans="9:56" x14ac:dyDescent="0.2"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</row>
    <row r="180" spans="9:56" x14ac:dyDescent="0.2"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</row>
    <row r="181" spans="9:56" x14ac:dyDescent="0.2"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</row>
    <row r="182" spans="9:56" x14ac:dyDescent="0.2"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</row>
    <row r="183" spans="9:56" x14ac:dyDescent="0.2"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</row>
    <row r="184" spans="9:56" x14ac:dyDescent="0.2"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</row>
    <row r="185" spans="9:56" x14ac:dyDescent="0.2"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</row>
    <row r="186" spans="9:56" x14ac:dyDescent="0.2"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</row>
    <row r="187" spans="9:56" x14ac:dyDescent="0.2"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</row>
    <row r="188" spans="9:56" x14ac:dyDescent="0.2"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</row>
    <row r="189" spans="9:56" x14ac:dyDescent="0.2"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</row>
    <row r="190" spans="9:56" x14ac:dyDescent="0.2"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</row>
    <row r="191" spans="9:56" x14ac:dyDescent="0.2"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</row>
    <row r="192" spans="9:56" x14ac:dyDescent="0.2"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</row>
    <row r="193" spans="9:56" x14ac:dyDescent="0.2"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</row>
    <row r="194" spans="9:56" x14ac:dyDescent="0.2"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</row>
    <row r="195" spans="9:56" x14ac:dyDescent="0.2"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</row>
    <row r="196" spans="9:56" x14ac:dyDescent="0.2"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</row>
    <row r="197" spans="9:56" x14ac:dyDescent="0.2"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</row>
    <row r="198" spans="9:56" x14ac:dyDescent="0.2"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</row>
    <row r="199" spans="9:56" x14ac:dyDescent="0.2"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</row>
    <row r="200" spans="9:56" x14ac:dyDescent="0.2"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</row>
    <row r="201" spans="9:56" x14ac:dyDescent="0.2"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</row>
    <row r="202" spans="9:56" x14ac:dyDescent="0.2"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</row>
    <row r="203" spans="9:56" x14ac:dyDescent="0.2"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</row>
    <row r="204" spans="9:56" x14ac:dyDescent="0.2"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</row>
    <row r="205" spans="9:56" x14ac:dyDescent="0.2"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</row>
    <row r="206" spans="9:56" x14ac:dyDescent="0.2"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</row>
    <row r="207" spans="9:56" x14ac:dyDescent="0.2"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</row>
    <row r="208" spans="9:56" x14ac:dyDescent="0.2"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</row>
    <row r="209" spans="9:56" x14ac:dyDescent="0.2"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</row>
    <row r="210" spans="9:56" x14ac:dyDescent="0.2"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</row>
    <row r="211" spans="9:56" x14ac:dyDescent="0.2"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</row>
    <row r="212" spans="9:56" x14ac:dyDescent="0.2"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</row>
    <row r="213" spans="9:56" x14ac:dyDescent="0.2"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</row>
    <row r="214" spans="9:56" x14ac:dyDescent="0.2"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</row>
    <row r="215" spans="9:56" x14ac:dyDescent="0.2"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</row>
    <row r="216" spans="9:56" x14ac:dyDescent="0.2"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</row>
    <row r="217" spans="9:56" x14ac:dyDescent="0.2"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</row>
    <row r="218" spans="9:56" x14ac:dyDescent="0.2"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</row>
    <row r="219" spans="9:56" x14ac:dyDescent="0.2"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</row>
    <row r="220" spans="9:56" x14ac:dyDescent="0.2"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</row>
    <row r="221" spans="9:56" x14ac:dyDescent="0.2"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</row>
    <row r="222" spans="9:56" x14ac:dyDescent="0.2"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</row>
    <row r="223" spans="9:56" x14ac:dyDescent="0.2"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</row>
    <row r="224" spans="9:56" x14ac:dyDescent="0.2"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</row>
    <row r="225" spans="9:56" x14ac:dyDescent="0.2"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</row>
    <row r="226" spans="9:56" x14ac:dyDescent="0.2"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</row>
    <row r="227" spans="9:56" x14ac:dyDescent="0.2"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</row>
    <row r="228" spans="9:56" x14ac:dyDescent="0.2"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</row>
    <row r="229" spans="9:56" x14ac:dyDescent="0.2"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</row>
    <row r="230" spans="9:56" x14ac:dyDescent="0.2"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</row>
    <row r="231" spans="9:56" x14ac:dyDescent="0.2"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</row>
    <row r="232" spans="9:56" x14ac:dyDescent="0.2"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</row>
    <row r="233" spans="9:56" x14ac:dyDescent="0.2"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</row>
    <row r="234" spans="9:56" x14ac:dyDescent="0.2"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</row>
    <row r="235" spans="9:56" x14ac:dyDescent="0.2"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</row>
    <row r="236" spans="9:56" x14ac:dyDescent="0.2"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</row>
    <row r="237" spans="9:56" x14ac:dyDescent="0.2"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</row>
    <row r="238" spans="9:56" x14ac:dyDescent="0.2"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</row>
    <row r="239" spans="9:56" x14ac:dyDescent="0.2"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</row>
    <row r="240" spans="9:56" x14ac:dyDescent="0.2"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</row>
    <row r="241" spans="9:56" x14ac:dyDescent="0.2"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</row>
    <row r="242" spans="9:56" x14ac:dyDescent="0.2"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</row>
    <row r="243" spans="9:56" x14ac:dyDescent="0.2"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</row>
    <row r="244" spans="9:56" x14ac:dyDescent="0.2"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9:56" x14ac:dyDescent="0.2"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</row>
    <row r="246" spans="9:56" x14ac:dyDescent="0.2"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</row>
    <row r="247" spans="9:56" x14ac:dyDescent="0.2"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</row>
    <row r="248" spans="9:56" x14ac:dyDescent="0.2"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</row>
    <row r="249" spans="9:56" x14ac:dyDescent="0.2"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</row>
    <row r="250" spans="9:56" x14ac:dyDescent="0.2"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</row>
    <row r="251" spans="9:56" x14ac:dyDescent="0.2"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</row>
    <row r="252" spans="9:56" x14ac:dyDescent="0.2"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</row>
    <row r="253" spans="9:56" x14ac:dyDescent="0.2"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</row>
    <row r="254" spans="9:56" x14ac:dyDescent="0.2"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</row>
    <row r="255" spans="9:56" x14ac:dyDescent="0.2"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</row>
    <row r="256" spans="9:56" x14ac:dyDescent="0.2"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</row>
    <row r="257" spans="9:56" x14ac:dyDescent="0.2"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</row>
    <row r="258" spans="9:56" x14ac:dyDescent="0.2"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</row>
    <row r="259" spans="9:56" x14ac:dyDescent="0.2"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</row>
    <row r="260" spans="9:56" x14ac:dyDescent="0.2"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</row>
    <row r="261" spans="9:56" x14ac:dyDescent="0.2"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</row>
    <row r="262" spans="9:56" x14ac:dyDescent="0.2"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</row>
    <row r="263" spans="9:56" x14ac:dyDescent="0.2"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</row>
    <row r="264" spans="9:56" x14ac:dyDescent="0.2"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</row>
    <row r="265" spans="9:56" x14ac:dyDescent="0.2"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</row>
    <row r="266" spans="9:56" x14ac:dyDescent="0.2"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</row>
    <row r="267" spans="9:56" x14ac:dyDescent="0.2"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</row>
    <row r="268" spans="9:56" x14ac:dyDescent="0.2"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</row>
    <row r="269" spans="9:56" x14ac:dyDescent="0.2"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</row>
    <row r="270" spans="9:56" x14ac:dyDescent="0.2"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</row>
    <row r="271" spans="9:56" x14ac:dyDescent="0.2"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</row>
    <row r="272" spans="9:56" x14ac:dyDescent="0.2"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</row>
    <row r="273" spans="9:56" x14ac:dyDescent="0.2"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</row>
    <row r="274" spans="9:56" x14ac:dyDescent="0.2"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</row>
    <row r="275" spans="9:56" x14ac:dyDescent="0.2"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</row>
    <row r="276" spans="9:56" x14ac:dyDescent="0.2"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</row>
    <row r="277" spans="9:56" x14ac:dyDescent="0.2"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</row>
    <row r="278" spans="9:56" x14ac:dyDescent="0.2"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</row>
    <row r="279" spans="9:56" x14ac:dyDescent="0.2"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</row>
    <row r="280" spans="9:56" x14ac:dyDescent="0.2"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</row>
    <row r="281" spans="9:56" x14ac:dyDescent="0.2"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</row>
    <row r="282" spans="9:56" x14ac:dyDescent="0.2"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</row>
    <row r="283" spans="9:56" x14ac:dyDescent="0.2"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</row>
    <row r="284" spans="9:56" x14ac:dyDescent="0.2"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</row>
    <row r="285" spans="9:56" x14ac:dyDescent="0.2"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</row>
    <row r="286" spans="9:56" x14ac:dyDescent="0.2"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</row>
    <row r="287" spans="9:56" x14ac:dyDescent="0.2"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</row>
    <row r="288" spans="9:56" x14ac:dyDescent="0.2"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</row>
    <row r="289" spans="9:56" x14ac:dyDescent="0.2"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</row>
    <row r="290" spans="9:56" x14ac:dyDescent="0.2"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</row>
    <row r="291" spans="9:56" x14ac:dyDescent="0.2"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</row>
    <row r="292" spans="9:56" x14ac:dyDescent="0.2"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</row>
    <row r="293" spans="9:56" x14ac:dyDescent="0.2"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</row>
    <row r="294" spans="9:56" x14ac:dyDescent="0.2"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</row>
    <row r="295" spans="9:56" x14ac:dyDescent="0.2"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</row>
    <row r="296" spans="9:56" x14ac:dyDescent="0.2"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</row>
    <row r="297" spans="9:56" x14ac:dyDescent="0.2"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</row>
    <row r="298" spans="9:56" x14ac:dyDescent="0.2"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</row>
    <row r="299" spans="9:56" x14ac:dyDescent="0.2"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</row>
    <row r="300" spans="9:56" x14ac:dyDescent="0.2"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</row>
    <row r="301" spans="9:56" x14ac:dyDescent="0.2"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</row>
    <row r="302" spans="9:56" x14ac:dyDescent="0.2"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</row>
    <row r="303" spans="9:56" x14ac:dyDescent="0.2"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</row>
    <row r="304" spans="9:56" x14ac:dyDescent="0.2"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</row>
    <row r="305" spans="9:56" x14ac:dyDescent="0.2"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</row>
    <row r="306" spans="9:56" x14ac:dyDescent="0.2"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</row>
    <row r="307" spans="9:56" x14ac:dyDescent="0.2"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</row>
    <row r="308" spans="9:56" x14ac:dyDescent="0.2"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</row>
    <row r="309" spans="9:56" x14ac:dyDescent="0.2"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</row>
    <row r="310" spans="9:56" x14ac:dyDescent="0.2"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</row>
    <row r="311" spans="9:56" x14ac:dyDescent="0.2"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</row>
    <row r="312" spans="9:56" x14ac:dyDescent="0.2"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</row>
    <row r="313" spans="9:56" x14ac:dyDescent="0.2"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</row>
    <row r="314" spans="9:56" x14ac:dyDescent="0.2"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</row>
    <row r="315" spans="9:56" x14ac:dyDescent="0.2"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</row>
    <row r="316" spans="9:56" x14ac:dyDescent="0.2"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</row>
    <row r="317" spans="9:56" x14ac:dyDescent="0.2"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</row>
    <row r="318" spans="9:56" x14ac:dyDescent="0.2"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</row>
    <row r="319" spans="9:56" x14ac:dyDescent="0.2"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</row>
    <row r="320" spans="9:56" x14ac:dyDescent="0.2"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</row>
    <row r="321" spans="9:56" x14ac:dyDescent="0.2"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</row>
    <row r="322" spans="9:56" x14ac:dyDescent="0.2"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</row>
    <row r="323" spans="9:56" x14ac:dyDescent="0.2"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</row>
    <row r="324" spans="9:56" x14ac:dyDescent="0.2"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</row>
    <row r="325" spans="9:56" x14ac:dyDescent="0.2"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</row>
    <row r="326" spans="9:56" x14ac:dyDescent="0.2"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</row>
    <row r="327" spans="9:56" x14ac:dyDescent="0.2"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</row>
    <row r="328" spans="9:56" x14ac:dyDescent="0.2"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</row>
    <row r="329" spans="9:56" x14ac:dyDescent="0.2"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</row>
    <row r="330" spans="9:56" x14ac:dyDescent="0.2"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</row>
    <row r="331" spans="9:56" x14ac:dyDescent="0.2"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</row>
    <row r="332" spans="9:56" x14ac:dyDescent="0.2"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</row>
    <row r="333" spans="9:56" x14ac:dyDescent="0.2"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</row>
    <row r="334" spans="9:56" x14ac:dyDescent="0.2"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</row>
    <row r="335" spans="9:56" x14ac:dyDescent="0.2"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</row>
    <row r="336" spans="9:56" x14ac:dyDescent="0.2"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</row>
    <row r="337" spans="9:56" x14ac:dyDescent="0.2"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</row>
    <row r="338" spans="9:56" x14ac:dyDescent="0.2"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</row>
    <row r="339" spans="9:56" x14ac:dyDescent="0.2"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</row>
    <row r="340" spans="9:56" x14ac:dyDescent="0.2"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</row>
    <row r="341" spans="9:56" x14ac:dyDescent="0.2"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</row>
    <row r="342" spans="9:56" x14ac:dyDescent="0.2"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</row>
    <row r="343" spans="9:56" x14ac:dyDescent="0.2"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</row>
    <row r="344" spans="9:56" x14ac:dyDescent="0.2"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</row>
    <row r="345" spans="9:56" x14ac:dyDescent="0.2"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</row>
  </sheetData>
  <mergeCells count="29">
    <mergeCell ref="H19:H23"/>
    <mergeCell ref="B24:B28"/>
    <mergeCell ref="B14:B18"/>
    <mergeCell ref="A14:A18"/>
    <mergeCell ref="H14:H18"/>
    <mergeCell ref="B19:B23"/>
    <mergeCell ref="A19:A23"/>
    <mergeCell ref="B39:B43"/>
    <mergeCell ref="A39:A43"/>
    <mergeCell ref="H39:H43"/>
    <mergeCell ref="A24:A28"/>
    <mergeCell ref="A46:H47"/>
    <mergeCell ref="A34:A38"/>
    <mergeCell ref="H34:H38"/>
    <mergeCell ref="H24:H28"/>
    <mergeCell ref="A29:A33"/>
    <mergeCell ref="B29:B33"/>
    <mergeCell ref="H29:H33"/>
    <mergeCell ref="B34:B38"/>
    <mergeCell ref="D2:G2"/>
    <mergeCell ref="A2:B3"/>
    <mergeCell ref="C2:C3"/>
    <mergeCell ref="H2:H3"/>
    <mergeCell ref="B9:B13"/>
    <mergeCell ref="A9:A13"/>
    <mergeCell ref="H9:H13"/>
    <mergeCell ref="H4:H8"/>
    <mergeCell ref="B4:B8"/>
    <mergeCell ref="A4:A8"/>
  </mergeCells>
  <phoneticPr fontId="0" type="noConversion"/>
  <pageMargins left="0.25" right="0.25" top="0.75" bottom="0.75" header="0.3" footer="0.3"/>
  <pageSetup paperSize="9" scale="53" fitToHeight="0" orientation="landscape" r:id="rId1"/>
  <headerFooter alignWithMargins="0"/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Ольга Аминева</cp:lastModifiedBy>
  <cp:lastPrinted>2026-04-16T06:43:43Z</cp:lastPrinted>
  <dcterms:created xsi:type="dcterms:W3CDTF">1996-10-08T23:32:33Z</dcterms:created>
  <dcterms:modified xsi:type="dcterms:W3CDTF">2026-04-29T11:15:54Z</dcterms:modified>
</cp:coreProperties>
</file>